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HAPGFrontOffice\DAC\GME\ACA\5506\Round 26 Pontiac aka Oakland Physicians 230013\"/>
    </mc:Choice>
  </mc:AlternateContent>
  <xr:revisionPtr revIDLastSave="0" documentId="8_{5F2AD330-A070-4E29-ABFD-EBB6B5E3E7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structions" sheetId="6" r:id="rId1"/>
    <sheet name="Pontiac General Awards" sheetId="1" r:id="rId2"/>
    <sheet name="Remaining Applicants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<sst xmlns="http://schemas.openxmlformats.org/spreadsheetml/2006/main" count="48" uniqueCount="43">
  <si>
    <t>Hospital Name</t>
  </si>
  <si>
    <t>Hospital CCN</t>
  </si>
  <si>
    <t>WPS</t>
  </si>
  <si>
    <t>MAC</t>
  </si>
  <si>
    <t>CCN</t>
  </si>
  <si>
    <t>Mayo Clinic Hospital</t>
  </si>
  <si>
    <t>Mayo Clinic Hospital Rochester</t>
  </si>
  <si>
    <t>030103</t>
  </si>
  <si>
    <t>060024</t>
  </si>
  <si>
    <t>DGME Slots Effective As Needed</t>
  </si>
  <si>
    <t>IME Slots Effective As Needed</t>
  </si>
  <si>
    <t>Total DGME Slots Awarded</t>
  </si>
  <si>
    <t>Total IME Slots Awarded</t>
  </si>
  <si>
    <t>University of Colorado Hospital</t>
  </si>
  <si>
    <t>Larkin Community Hospital Palm Springs Campus</t>
  </si>
  <si>
    <t>St. Cloud Hospital</t>
  </si>
  <si>
    <t>Mayo Clinic Florida</t>
  </si>
  <si>
    <t>230165</t>
  </si>
  <si>
    <t>230053</t>
  </si>
  <si>
    <t>Henry Ford Hospital</t>
  </si>
  <si>
    <t>230092</t>
  </si>
  <si>
    <t>Henry Ford Jackson Hospital</t>
  </si>
  <si>
    <t>230207</t>
  </si>
  <si>
    <t>McLaren Oakland</t>
  </si>
  <si>
    <t>University of Michigan Health-Sparrow Lansing</t>
  </si>
  <si>
    <t>230230</t>
  </si>
  <si>
    <t>DGME Slots Effective 11/24/24</t>
  </si>
  <si>
    <t>IME Slots Effective 11/24/24</t>
  </si>
  <si>
    <t>Henry Ford Providence Hospital</t>
  </si>
  <si>
    <t>Corewell Health Lakeland Hospitals</t>
  </si>
  <si>
    <t>Corewell Health Grand Rapids</t>
  </si>
  <si>
    <t>Regents of the Univ of Michigan- Michigan Medicine</t>
  </si>
  <si>
    <t>Corewell Health William Beaumont Hosp</t>
  </si>
  <si>
    <t>McLaren Flint</t>
  </si>
  <si>
    <t>Henry Ford Macomb-Oakland Hospital</t>
  </si>
  <si>
    <t>McLaren Macomb</t>
  </si>
  <si>
    <t>University of Minnesota Medical Center</t>
  </si>
  <si>
    <t>University Medical Center of Southern Nevada</t>
  </si>
  <si>
    <t>Baylor Scott &amp; White Medical Center- Round Rock</t>
  </si>
  <si>
    <t>Tampa General Hospital</t>
  </si>
  <si>
    <t>230195</t>
  </si>
  <si>
    <t>Nemours Children's Hospital Orlando</t>
  </si>
  <si>
    <t>Henry Ford St. John Hospital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</si>
</sst>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44B3E1"/>
        <bgColor rgb="FF00000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19" fillId="34" borderId="10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20" fillId="33" borderId="10" xfId="0" applyFont="1" applyFill="1" applyBorder="1" applyAlignment="1">
      <alignment horizontal="left" vertical="center"/>
    </xf>
    <xf numFmtId="49" fontId="20" fillId="33" borderId="10" xfId="0" applyNumberFormat="1" applyFont="1" applyFill="1" applyBorder="1" applyAlignment="1">
      <alignment horizontal="left" vertical="center"/>
    </xf>
    <xf numFmtId="0" fontId="21" fillId="0" borderId="0" xfId="0" applyFont="1"/>
    <xf numFmtId="0" fontId="21" fillId="0" borderId="10" xfId="0" applyFont="1" applyBorder="1" applyAlignment="1">
      <alignment vertical="top" wrapText="1"/>
    </xf>
    <xf numFmtId="49" fontId="21" fillId="0" borderId="10" xfId="0" applyNumberFormat="1" applyFont="1" applyBorder="1" applyAlignment="1">
      <alignment vertical="top" wrapText="1"/>
    </xf>
    <xf numFmtId="0" fontId="21" fillId="0" borderId="0" xfId="0" applyFont="1" applyAlignment="1">
      <alignment horizontal="left" vertical="center"/>
    </xf>
    <xf numFmtId="49" fontId="21" fillId="0" borderId="0" xfId="0" applyNumberFormat="1" applyFont="1" applyAlignment="1">
      <alignment horizontal="left" vertical="center"/>
    </xf>
    <xf numFmtId="2" fontId="21" fillId="35" borderId="10" xfId="0" applyNumberFormat="1" applyFont="1" applyFill="1" applyBorder="1" applyAlignment="1">
      <alignment horizontal="left" vertical="top" wrapText="1"/>
    </xf>
    <xf numFmtId="2" fontId="21" fillId="0" borderId="10" xfId="0" applyNumberFormat="1" applyFont="1" applyBorder="1" applyAlignment="1">
      <alignment horizontal="left"/>
    </xf>
    <xf numFmtId="0" fontId="21" fillId="0" borderId="10" xfId="0" applyFont="1" applyBorder="1"/>
    <xf numFmtId="0" fontId="0" fillId="36" borderId="10" xfId="0" applyFill="1" applyBorder="1"/>
    <xf numFmtId="49" fontId="0" fillId="36" borderId="10" xfId="0" applyNumberForma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  <color rgb="FFFFCCFF"/>
      <color rgb="FFFF0066"/>
      <color rgb="FFCCFFCC"/>
      <color rgb="FFFF9966"/>
      <color rgb="FFFFFFFF"/>
      <color rgb="FF009999"/>
      <color rgb="FFCCFF99"/>
      <color rgb="FF00FFCC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3</xdr:row>
      <xdr:rowOff>76199</xdr:rowOff>
    </xdr:from>
    <xdr:to>
      <xdr:col>19</xdr:col>
      <xdr:colOff>285750</xdr:colOff>
      <xdr:row>32</xdr:row>
      <xdr:rowOff>146050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2AE6C11-227B-467B-A19A-5EF10FAEEB36}"/>
            </a:ext>
          </a:extLst>
        </xdr:cNvPr>
        <xdr:cNvSpPr txBox="1"/>
      </xdr:nvSpPr>
      <xdr:spPr>
        <a:xfrm>
          <a:off x="831850" y="628649"/>
          <a:ext cx="11639550" cy="5410201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200" b="1" u="sng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Instructions for Reading the Section 5506 Final Awards Spreadsheet - Round 26:</a:t>
          </a:r>
          <a:endParaRPr lang="en-US" sz="1200">
            <a:solidFill>
              <a:sysClr val="windowText" lastClr="000000"/>
            </a:solidFill>
            <a:effectLst/>
            <a:latin typeface="+mn-lt"/>
            <a:ea typeface="Calibri"/>
            <a:cs typeface="Times New Roman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This spreadsheet contains the results of the FTE resident cap slot redistribution under the </a:t>
          </a:r>
          <a:r>
            <a:rPr lang="en-US" sz="1200" b="1" u="sng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twenty-sixth round</a:t>
          </a:r>
          <a:r>
            <a:rPr lang="en-US" sz="1200" b="1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 </a:t>
          </a: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of section 5506 of the </a:t>
          </a:r>
          <a:r>
            <a:rPr lang="en-US" sz="1200" strike="noStrike" baseline="0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ACA</a:t>
          </a: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, </a:t>
          </a:r>
          <a:r>
            <a:rPr lang="en-US" sz="1200" b="1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“</a:t>
          </a: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Preservation of Resident Cap Positions from Closed Hospitals”</a:t>
          </a:r>
          <a:r>
            <a:rPr lang="en-US" sz="1200" b="1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 </a:t>
          </a: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due to the closure of</a:t>
          </a:r>
          <a:r>
            <a:rPr lang="en-US" sz="1200" baseline="0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 Pontiac General Hospital </a:t>
          </a: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in</a:t>
          </a:r>
          <a:r>
            <a:rPr lang="en-US" sz="1200" baseline="0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 Pontiac, MI </a:t>
          </a: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on November</a:t>
          </a:r>
          <a:r>
            <a:rPr lang="en-US" sz="1200" baseline="0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 24, 2024</a:t>
          </a: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.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There are three tabs in this spreadsheet.  The second tab of this spreadsheet, labeled "Pontiac</a:t>
          </a:r>
          <a:r>
            <a:rPr lang="en-US" sz="1200" baseline="0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 General Awards"</a:t>
          </a: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, lists the hospitals that were awarded FTE resident cap slots from the closure of</a:t>
          </a:r>
          <a:r>
            <a:rPr lang="en-US" sz="1200" baseline="0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 Pontiac General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Hospital</a:t>
          </a: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.  The third tab of this spreadsheet, labeled "Remaining Applicants", lists the hospitals that were not awarded FTE resident cap slots under round 26.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On the </a:t>
          </a:r>
          <a:r>
            <a:rPr lang="en-US" sz="12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"Pontiac</a:t>
          </a:r>
          <a:r>
            <a:rPr lang="en-US" sz="12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General Awards</a:t>
          </a:r>
          <a:r>
            <a:rPr lang="en-US" sz="120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 </a:t>
          </a: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tab of this spreadsheet, you will find the following information:</a:t>
          </a:r>
        </a:p>
        <a:p>
          <a:pPr marL="800100" marR="0" lvl="1" indent="-342900" defTabSz="914400" eaLnBrk="1" fontAlgn="auto" latinLnBrk="0" hangingPunct="1">
            <a:lnSpc>
              <a:spcPct val="115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"/>
            <a:tabLst/>
            <a:defRPr/>
          </a:pP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Calibri"/>
              <a:cs typeface="Times New Roman"/>
            </a:rPr>
            <a:t>Column A contains the hospital's name.  </a:t>
          </a:r>
          <a:endParaRPr lang="en-US" sz="1200">
            <a:solidFill>
              <a:sysClr val="windowText" lastClr="000000"/>
            </a:solidFill>
            <a:effectLst/>
            <a:latin typeface="+mn-lt"/>
            <a:ea typeface="Calibri"/>
            <a:cs typeface="Times New Roman"/>
          </a:endParaRPr>
        </a:p>
        <a:p>
          <a:pPr marL="800100" marR="0" lvl="1" indent="-342900">
            <a:lnSpc>
              <a:spcPct val="115000"/>
            </a:lnSpc>
            <a:spcBef>
              <a:spcPts val="0"/>
            </a:spcBef>
            <a:spcAft>
              <a:spcPts val="0"/>
            </a:spcAft>
            <a:buFont typeface="Symbol"/>
            <a:buChar char=""/>
          </a:pP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Column B contains the hospital's</a:t>
          </a:r>
          <a:r>
            <a:rPr lang="en-US" sz="1200" baseline="0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 </a:t>
          </a: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CMS Certification Number (CCN).  </a:t>
          </a:r>
        </a:p>
        <a:p>
          <a:pPr marL="800100" marR="0" lvl="1" indent="-342900">
            <a:lnSpc>
              <a:spcPct val="115000"/>
            </a:lnSpc>
            <a:spcBef>
              <a:spcPts val="0"/>
            </a:spcBef>
            <a:spcAft>
              <a:spcPts val="0"/>
            </a:spcAft>
            <a:buFont typeface="Symbol"/>
            <a:buChar char=""/>
          </a:pP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Column C contains the total DGME slots awarded to the hospital. </a:t>
          </a:r>
        </a:p>
        <a:p>
          <a:pPr marL="800100" marR="0" lvl="1" indent="-342900" defTabSz="914400" eaLnBrk="1" fontAlgn="auto" latinLnBrk="0" hangingPunct="1">
            <a:lnSpc>
              <a:spcPct val="115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"/>
            <a:tabLst/>
            <a:defRPr/>
          </a:pPr>
          <a:r>
            <a:rPr lang="en-US" sz="1200" baseline="0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Column D 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contains the DGME slots effective November 24, 2024.</a:t>
          </a:r>
        </a:p>
        <a:p>
          <a:pPr marL="800100" marR="0" lvl="1" indent="-342900" defTabSz="914400" eaLnBrk="1" fontAlgn="auto" latinLnBrk="0" hangingPunct="1">
            <a:lnSpc>
              <a:spcPct val="115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"/>
            <a:tabLst/>
            <a:defRPr/>
          </a:pPr>
          <a:r>
            <a:rPr lang="en-US" sz="1200" baseline="0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Column E 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Calibri"/>
              <a:cs typeface="Times New Roman"/>
            </a:rPr>
            <a:t>contains the DGME slots effective as needed.</a:t>
          </a:r>
        </a:p>
        <a:p>
          <a:pPr marL="800100" marR="0" lvl="1" indent="-342900" defTabSz="914400" eaLnBrk="1" fontAlgn="auto" latinLnBrk="0" hangingPunct="1">
            <a:lnSpc>
              <a:spcPct val="115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"/>
            <a:tabLst/>
            <a:defRPr/>
          </a:pPr>
          <a:r>
            <a:rPr lang="en-US" sz="1200" baseline="0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Column F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contains the 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total IME slots awarded to the hospital. </a:t>
          </a:r>
          <a:endParaRPr lang="en-US" sz="1200">
            <a:effectLst/>
          </a:endParaRPr>
        </a:p>
        <a:p>
          <a:pPr marL="800100" marR="0" lvl="1" indent="-342900" defTabSz="914400" eaLnBrk="1" fontAlgn="auto" latinLnBrk="0" hangingPunct="1">
            <a:lnSpc>
              <a:spcPct val="115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"/>
            <a:tabLst/>
            <a:defRPr/>
          </a:pPr>
          <a:r>
            <a:rPr 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Column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 contains the </a:t>
          </a:r>
          <a:r>
            <a:rPr 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total IME slots 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effective November 24, 2024.</a:t>
          </a:r>
          <a:endParaRPr lang="en-US" sz="12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800100" marR="0" lvl="1" indent="-342900" defTabSz="914400" eaLnBrk="1" fontAlgn="auto" latinLnBrk="0" hangingPunct="1">
            <a:lnSpc>
              <a:spcPct val="115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"/>
            <a:tabLst/>
            <a:defRPr/>
          </a:pP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Column H contains the IME slots effective as needed.</a:t>
          </a:r>
          <a:endParaRPr lang="en-US" sz="1200">
            <a:effectLst/>
          </a:endParaRPr>
        </a:p>
        <a:p>
          <a:pPr marL="800100" marR="0" lvl="1" indent="-342900" defTabSz="914400" eaLnBrk="1" fontAlgn="auto" latinLnBrk="0" hangingPunct="1">
            <a:lnSpc>
              <a:spcPct val="115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"/>
            <a:tabLst/>
            <a:defRPr/>
          </a:pP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Column I contains the hospital's Medicare Administrative Contractor (MAC).</a:t>
          </a:r>
          <a:endParaRPr lang="en-US" sz="1200">
            <a:effectLst/>
          </a:endParaRPr>
        </a:p>
        <a:p>
          <a:pPr marL="800100" marR="0" lvl="1" indent="-342900" defTabSz="914400" eaLnBrk="1" fontAlgn="auto" latinLnBrk="0" hangingPunct="1">
            <a:lnSpc>
              <a:spcPct val="115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"/>
            <a:tabLst/>
            <a:defRPr/>
          </a:pPr>
          <a:endParaRPr lang="en-US" sz="1200">
            <a:effectLst/>
          </a:endParaRPr>
        </a:p>
        <a:p>
          <a:pPr marL="0" marR="0" lvl="0" indent="0" defTabSz="914400" eaLnBrk="1" fontAlgn="auto" latinLnBrk="0" hangingPunct="1">
            <a:lnSpc>
              <a:spcPct val="115000"/>
            </a:lnSpc>
            <a:spcBef>
              <a:spcPts val="0"/>
            </a:spcBef>
            <a:spcAft>
              <a:spcPts val="1000"/>
            </a:spcAft>
            <a:buClrTx/>
            <a:buSzTx/>
            <a:buFontTx/>
            <a:buNone/>
            <a:tabLst/>
            <a:defRPr/>
          </a:pP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Once you find the provider number you are looking for, please read across the entire row to find all of the effective dates for the hospital’s total section 5506 DGME</a:t>
          </a:r>
          <a:r>
            <a:rPr lang="en-US" sz="12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and IME</a:t>
          </a: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slots awarded. </a:t>
          </a:r>
          <a:r>
            <a:rPr 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Please refer to the August 31, 2012 Federal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Register</a:t>
          </a:r>
          <a:r>
            <a:rPr 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(77 FR 53437-53443) and the August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22, 2014 Federal Register (79 FR 50122-50127) for more information on effective dates under section 5506.  </a:t>
          </a:r>
          <a:endParaRPr lang="en-US" sz="1200">
            <a:effectLst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endParaRPr lang="en-US" sz="1100">
            <a:solidFill>
              <a:sysClr val="windowText" lastClr="000000"/>
            </a:solidFill>
            <a:effectLst/>
            <a:latin typeface="+mn-lt"/>
            <a:ea typeface="Calibri"/>
            <a:cs typeface="Times New Roman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endParaRPr lang="en-US" sz="1100">
            <a:solidFill>
              <a:sysClr val="windowText" lastClr="000000"/>
            </a:solidFill>
            <a:effectLst/>
            <a:latin typeface="+mn-lt"/>
            <a:ea typeface="Calibri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15F41-00B4-4FF1-B979-8E9BDB200641}">
  <dimension ref="A1"/>
  <sheetViews>
    <sheetView showGridLines="0" tabSelected="1" workbookViewId="0">
      <selection activeCell="F41" sqref="F41"/>
    </sheetView>
  </sheetViews>
  <sheetFormatPr defaultColWidth="9.140625"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topLeftCell="B1" zoomScaleNormal="100" workbookViewId="0">
      <pane ySplit="1" topLeftCell="A2" activePane="bottomLeft" state="frozen"/>
      <selection pane="bottomLeft" activeCell="E15" sqref="E15"/>
    </sheetView>
  </sheetViews>
  <sheetFormatPr defaultColWidth="9.140625" defaultRowHeight="15" x14ac:dyDescent="0.25"/>
  <cols>
    <col min="1" max="1" width="49.140625" customWidth="1"/>
    <col min="2" max="2" width="19" customWidth="1"/>
    <col min="3" max="3" width="18.7109375" style="2" customWidth="1"/>
    <col min="4" max="4" width="24.5703125" style="2" customWidth="1"/>
    <col min="5" max="5" width="20" style="2" customWidth="1"/>
    <col min="6" max="7" width="21.42578125" style="2" customWidth="1"/>
    <col min="8" max="8" width="21.28515625" style="2" customWidth="1"/>
    <col min="9" max="9" width="16.42578125" customWidth="1"/>
  </cols>
  <sheetData>
    <row r="1" spans="1:9" ht="47.25" x14ac:dyDescent="0.25">
      <c r="A1" s="1" t="s">
        <v>0</v>
      </c>
      <c r="B1" s="1" t="s">
        <v>1</v>
      </c>
      <c r="C1" s="1" t="s">
        <v>11</v>
      </c>
      <c r="D1" s="1" t="s">
        <v>26</v>
      </c>
      <c r="E1" s="1" t="s">
        <v>9</v>
      </c>
      <c r="F1" s="1" t="s">
        <v>12</v>
      </c>
      <c r="G1" s="1" t="s">
        <v>27</v>
      </c>
      <c r="H1" s="1" t="s">
        <v>10</v>
      </c>
      <c r="I1" s="1" t="s">
        <v>3</v>
      </c>
    </row>
    <row r="2" spans="1:9" ht="15.75" x14ac:dyDescent="0.25">
      <c r="A2" s="6" t="s">
        <v>19</v>
      </c>
      <c r="B2" s="7" t="s">
        <v>18</v>
      </c>
      <c r="C2" s="10">
        <v>0.2</v>
      </c>
      <c r="D2" s="11">
        <v>0</v>
      </c>
      <c r="E2" s="11">
        <v>0.2</v>
      </c>
      <c r="F2" s="10">
        <v>0</v>
      </c>
      <c r="G2" s="11">
        <v>0</v>
      </c>
      <c r="H2" s="11">
        <v>0</v>
      </c>
      <c r="I2" s="12" t="s">
        <v>2</v>
      </c>
    </row>
    <row r="3" spans="1:9" ht="15.75" x14ac:dyDescent="0.25">
      <c r="A3" s="6" t="s">
        <v>21</v>
      </c>
      <c r="B3" s="7" t="s">
        <v>20</v>
      </c>
      <c r="C3" s="10">
        <v>7.0000000000000007E-2</v>
      </c>
      <c r="D3" s="11">
        <v>0</v>
      </c>
      <c r="E3" s="11">
        <v>7.0000000000000007E-2</v>
      </c>
      <c r="F3" s="10">
        <v>1.2</v>
      </c>
      <c r="G3" s="11">
        <v>0</v>
      </c>
      <c r="H3" s="11">
        <v>1.2</v>
      </c>
      <c r="I3" s="12" t="s">
        <v>2</v>
      </c>
    </row>
    <row r="4" spans="1:9" ht="15.75" x14ac:dyDescent="0.25">
      <c r="A4" s="6" t="s">
        <v>42</v>
      </c>
      <c r="B4" s="7" t="s">
        <v>17</v>
      </c>
      <c r="C4" s="10">
        <v>30</v>
      </c>
      <c r="D4" s="11">
        <v>30</v>
      </c>
      <c r="E4" s="11">
        <v>0</v>
      </c>
      <c r="F4" s="10">
        <v>30</v>
      </c>
      <c r="G4" s="11">
        <v>30</v>
      </c>
      <c r="H4" s="11">
        <v>0</v>
      </c>
      <c r="I4" s="12" t="s">
        <v>2</v>
      </c>
    </row>
    <row r="5" spans="1:9" ht="15.75" x14ac:dyDescent="0.25">
      <c r="A5" s="6" t="s">
        <v>23</v>
      </c>
      <c r="B5" s="7" t="s">
        <v>22</v>
      </c>
      <c r="C5" s="10">
        <v>0.14000000000000001</v>
      </c>
      <c r="D5" s="11">
        <v>0</v>
      </c>
      <c r="E5" s="11">
        <v>0.14000000000000001</v>
      </c>
      <c r="F5" s="10">
        <v>2.06</v>
      </c>
      <c r="G5" s="11">
        <v>0</v>
      </c>
      <c r="H5" s="11">
        <v>2.06</v>
      </c>
      <c r="I5" s="12" t="s">
        <v>2</v>
      </c>
    </row>
    <row r="6" spans="1:9" ht="15.75" x14ac:dyDescent="0.25">
      <c r="A6" s="6" t="s">
        <v>24</v>
      </c>
      <c r="B6" s="7" t="s">
        <v>25</v>
      </c>
      <c r="C6" s="10">
        <v>0.03</v>
      </c>
      <c r="D6" s="11">
        <v>0</v>
      </c>
      <c r="E6" s="11">
        <v>0.03</v>
      </c>
      <c r="F6" s="10">
        <v>0.49</v>
      </c>
      <c r="G6" s="11">
        <v>0</v>
      </c>
      <c r="H6" s="11">
        <v>0.49</v>
      </c>
      <c r="I6" s="12" t="s">
        <v>2</v>
      </c>
    </row>
  </sheetData>
  <phoneticPr fontId="18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47178-9962-4CDD-BEDC-35322EE86A10}">
  <dimension ref="A1:B20"/>
  <sheetViews>
    <sheetView workbookViewId="0">
      <pane ySplit="1" topLeftCell="A2" activePane="bottomLeft" state="frozen"/>
      <selection pane="bottomLeft" activeCell="A9" sqref="A9"/>
    </sheetView>
  </sheetViews>
  <sheetFormatPr defaultColWidth="9.140625" defaultRowHeight="15.75" x14ac:dyDescent="0.25"/>
  <cols>
    <col min="1" max="1" width="47.28515625" style="8" customWidth="1"/>
    <col min="2" max="2" width="17.85546875" style="9" customWidth="1"/>
    <col min="3" max="16384" width="9.140625" style="5"/>
  </cols>
  <sheetData>
    <row r="1" spans="1:2" x14ac:dyDescent="0.25">
      <c r="A1" s="3" t="s">
        <v>0</v>
      </c>
      <c r="B1" s="4" t="s">
        <v>4</v>
      </c>
    </row>
    <row r="2" spans="1:2" x14ac:dyDescent="0.25">
      <c r="A2" s="13" t="s">
        <v>5</v>
      </c>
      <c r="B2" s="14" t="s">
        <v>7</v>
      </c>
    </row>
    <row r="3" spans="1:2" x14ac:dyDescent="0.25">
      <c r="A3" s="13" t="s">
        <v>13</v>
      </c>
      <c r="B3" s="14" t="s">
        <v>8</v>
      </c>
    </row>
    <row r="4" spans="1:2" x14ac:dyDescent="0.25">
      <c r="A4" s="13" t="s">
        <v>14</v>
      </c>
      <c r="B4" s="14">
        <v>100050</v>
      </c>
    </row>
    <row r="5" spans="1:2" x14ac:dyDescent="0.25">
      <c r="A5" s="13" t="s">
        <v>39</v>
      </c>
      <c r="B5" s="14">
        <v>100128</v>
      </c>
    </row>
    <row r="6" spans="1:2" ht="16.5" customHeight="1" x14ac:dyDescent="0.25">
      <c r="A6" s="13" t="s">
        <v>16</v>
      </c>
      <c r="B6" s="14">
        <v>100151</v>
      </c>
    </row>
    <row r="7" spans="1:2" x14ac:dyDescent="0.25">
      <c r="A7" s="13" t="s">
        <v>41</v>
      </c>
      <c r="B7" s="14">
        <v>103304</v>
      </c>
    </row>
    <row r="8" spans="1:2" x14ac:dyDescent="0.25">
      <c r="A8" s="13" t="s">
        <v>28</v>
      </c>
      <c r="B8" s="14">
        <v>230019</v>
      </c>
    </row>
    <row r="9" spans="1:2" x14ac:dyDescent="0.25">
      <c r="A9" s="13" t="s">
        <v>29</v>
      </c>
      <c r="B9" s="14">
        <v>230021</v>
      </c>
    </row>
    <row r="10" spans="1:2" x14ac:dyDescent="0.25">
      <c r="A10" s="13" t="s">
        <v>30</v>
      </c>
      <c r="B10" s="14">
        <v>230038</v>
      </c>
    </row>
    <row r="11" spans="1:2" x14ac:dyDescent="0.25">
      <c r="A11" s="13" t="s">
        <v>31</v>
      </c>
      <c r="B11" s="14">
        <v>230046</v>
      </c>
    </row>
    <row r="12" spans="1:2" x14ac:dyDescent="0.25">
      <c r="A12" s="13" t="s">
        <v>32</v>
      </c>
      <c r="B12" s="14">
        <v>230130</v>
      </c>
    </row>
    <row r="13" spans="1:2" x14ac:dyDescent="0.25">
      <c r="A13" s="13" t="s">
        <v>33</v>
      </c>
      <c r="B13" s="14">
        <v>230141</v>
      </c>
    </row>
    <row r="14" spans="1:2" x14ac:dyDescent="0.25">
      <c r="A14" s="13" t="s">
        <v>34</v>
      </c>
      <c r="B14" s="14" t="s">
        <v>40</v>
      </c>
    </row>
    <row r="15" spans="1:2" x14ac:dyDescent="0.25">
      <c r="A15" s="13" t="s">
        <v>35</v>
      </c>
      <c r="B15" s="14">
        <v>230227</v>
      </c>
    </row>
    <row r="16" spans="1:2" x14ac:dyDescent="0.25">
      <c r="A16" s="13" t="s">
        <v>6</v>
      </c>
      <c r="B16" s="14">
        <v>240010</v>
      </c>
    </row>
    <row r="17" spans="1:2" x14ac:dyDescent="0.25">
      <c r="A17" s="13" t="s">
        <v>15</v>
      </c>
      <c r="B17" s="14">
        <v>240036</v>
      </c>
    </row>
    <row r="18" spans="1:2" x14ac:dyDescent="0.25">
      <c r="A18" s="13" t="s">
        <v>36</v>
      </c>
      <c r="B18" s="14">
        <v>240080</v>
      </c>
    </row>
    <row r="19" spans="1:2" x14ac:dyDescent="0.25">
      <c r="A19" s="13" t="s">
        <v>37</v>
      </c>
      <c r="B19" s="14">
        <v>290007</v>
      </c>
    </row>
    <row r="20" spans="1:2" x14ac:dyDescent="0.25">
      <c r="A20" s="13" t="s">
        <v>38</v>
      </c>
      <c r="B20" s="14">
        <v>670034</v>
      </c>
    </row>
  </sheetData>
  <conditionalFormatting sqref="A2:B20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B7FA68363B094681FA14834626058B" ma:contentTypeVersion="3" ma:contentTypeDescription="Create a new document." ma:contentTypeScope="" ma:versionID="2ce0c0c55237a489b57c5f847d0cb441">
  <xsd:schema xmlns:xsd="http://www.w3.org/2001/XMLSchema" xmlns:xs="http://www.w3.org/2001/XMLSchema" xmlns:p="http://schemas.microsoft.com/office/2006/metadata/properties" xmlns:ns2="be556431-dfc0-4478-baf5-5fb5bde5a056" targetNamespace="http://schemas.microsoft.com/office/2006/metadata/properties" ma:root="true" ma:fieldsID="68bbe050937ebe4984f9c88d74bc767e" ns2:_="">
    <xsd:import namespace="be556431-dfc0-4478-baf5-5fb5bde5a0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556431-dfc0-4478-baf5-5fb5bde5a0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F1D7CF3-8738-4252-8A14-8E5A7EA19D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E1E34B-CAE8-4191-A36E-4F58B88D2D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556431-dfc0-4478-baf5-5fb5bde5a0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DF7127-7897-4A81-AACC-021C43616909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terms/"/>
    <ds:schemaRef ds:uri="be556431-dfc0-4478-baf5-5fb5bde5a056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Pontiac General Awards</vt:lpstr>
      <vt:lpstr>Remaining Applicants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Sophia Iannacone</dc:creator>
  <cp:keywords/>
  <dc:description/>
  <cp:lastModifiedBy>Dombrowski, Renate Rockwell (CMS/CM)</cp:lastModifiedBy>
  <cp:revision/>
  <dcterms:created xsi:type="dcterms:W3CDTF">2023-07-25T20:43:44Z</dcterms:created>
  <dcterms:modified xsi:type="dcterms:W3CDTF">2026-06-18T18:29:45Z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0x0101001AB7FA68363B094681FA14834626058B</vt:lpwstr>
  </property>
</Properties>
</file>